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18"/>
  <workbookPr filterPrivacy="1" autoCompressPictures="0"/>
  <xr:revisionPtr revIDLastSave="195" documentId="8_{783A4BF1-1252-4584-AB35-0EAC5C8ABBD8}" xr6:coauthVersionLast="47" xr6:coauthVersionMax="47" xr10:uidLastSave="{4797A2EC-3ACF-4322-9139-B8FF25C63A95}"/>
  <bookViews>
    <workbookView xWindow="-108" yWindow="-108" windowWidth="23256" windowHeight="13896" xr2:uid="{00000000-000D-0000-FFFF-FFFF00000000}"/>
  </bookViews>
  <sheets>
    <sheet name="Sheet2" sheetId="2" r:id="rId1"/>
  </sheets>
  <definedNames>
    <definedName name="_xlnm.Print_Area" localSheetId="0">Sheet2!$A$1:$AC$28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C9" i="2" l="1"/>
  <c r="AC10" i="2"/>
  <c r="AC11" i="2"/>
  <c r="AC12" i="2"/>
  <c r="AC13" i="2"/>
  <c r="AC14" i="2"/>
  <c r="AC15" i="2"/>
  <c r="AC16" i="2"/>
  <c r="AC17" i="2"/>
  <c r="AC18" i="2"/>
  <c r="AC19" i="2"/>
  <c r="AC20" i="2"/>
  <c r="AC21" i="2"/>
  <c r="AC8" i="2"/>
  <c r="O23" i="2"/>
  <c r="O24" i="2" s="1"/>
  <c r="O25" i="2" s="1"/>
  <c r="P23" i="2"/>
  <c r="P24" i="2" s="1"/>
  <c r="Q23" i="2"/>
  <c r="Q24" i="2" s="1"/>
  <c r="Q25" i="2" s="1"/>
  <c r="R23" i="2"/>
  <c r="S23" i="2"/>
  <c r="T23" i="2"/>
  <c r="T24" i="2" s="1"/>
  <c r="T25" i="2" s="1"/>
  <c r="U23" i="2"/>
  <c r="U24" i="2" s="1"/>
  <c r="U25" i="2" s="1"/>
  <c r="V23" i="2"/>
  <c r="V24" i="2" s="1"/>
  <c r="V25" i="2" s="1"/>
  <c r="W23" i="2"/>
  <c r="X23" i="2"/>
  <c r="X24" i="2" s="1"/>
  <c r="Y23" i="2"/>
  <c r="Y24" i="2" s="1"/>
  <c r="Y25" i="2" s="1"/>
  <c r="Z23" i="2"/>
  <c r="Z24" i="2" s="1"/>
  <c r="AA23" i="2"/>
  <c r="AA24" i="2" s="1"/>
  <c r="AB23" i="2"/>
  <c r="AB24" i="2" s="1"/>
  <c r="W24" i="2" l="1"/>
  <c r="W25" i="2" s="1"/>
  <c r="AA25" i="2"/>
  <c r="Z25" i="2"/>
  <c r="X25" i="2"/>
  <c r="S24" i="2"/>
  <c r="S25" i="2" s="1"/>
  <c r="AB25" i="2"/>
  <c r="R24" i="2"/>
  <c r="R25" i="2" s="1"/>
  <c r="P25" i="2"/>
  <c r="N23" i="2"/>
  <c r="N24" i="2" s="1"/>
  <c r="N25" i="2" s="1"/>
  <c r="E23" i="2"/>
  <c r="G23" i="2"/>
  <c r="H23" i="2"/>
  <c r="I23" i="2"/>
  <c r="J23" i="2"/>
  <c r="J24" i="2" s="1"/>
  <c r="K23" i="2"/>
  <c r="K24" i="2" s="1"/>
  <c r="L23" i="2"/>
  <c r="L24" i="2" s="1"/>
  <c r="M23" i="2"/>
  <c r="F23" i="2"/>
  <c r="F24" i="2" s="1"/>
  <c r="M24" i="2" l="1"/>
  <c r="M25" i="2" s="1"/>
  <c r="I24" i="2"/>
  <c r="I25" i="2" s="1"/>
  <c r="H24" i="2"/>
  <c r="H25" i="2" s="1"/>
  <c r="G24" i="2"/>
  <c r="G25" i="2" s="1"/>
  <c r="K25" i="2"/>
  <c r="J25" i="2"/>
  <c r="L25" i="2"/>
  <c r="E24" i="2" l="1"/>
  <c r="AC23" i="2"/>
  <c r="AC24" i="2" l="1"/>
  <c r="AC25" i="2" s="1"/>
  <c r="F25" i="2"/>
  <c r="E25" i="2"/>
</calcChain>
</file>

<file path=xl/sharedStrings.xml><?xml version="1.0" encoding="utf-8"?>
<sst xmlns="http://schemas.openxmlformats.org/spreadsheetml/2006/main" count="65" uniqueCount="51">
  <si>
    <t>Specialiųjų pirkimo sąlygų Priedo Nr. 4 "Pasiūlymo forma" Priedas Nr. 3. Įkainotas veiklų sąrašas (IVS)</t>
  </si>
  <si>
    <t>ĮKAINOTŲ  VEIKLŲ SĄRAŠAS</t>
  </si>
  <si>
    <t xml:space="preserve">Vilniaus Šilo ugdymo centro konsultacinio centro pastato statybos ir projektavimo darbų pirkimo
</t>
  </si>
  <si>
    <t xml:space="preserve">Etapo Nr. </t>
  </si>
  <si>
    <t>Nuolatinių Darbų / Paslaugų veiklos (etapo) pavadinimas</t>
  </si>
  <si>
    <t>Bendra darbo apimtis (fiziniais mato vienetais)</t>
  </si>
  <si>
    <r>
      <rPr>
        <sz val="11"/>
        <color rgb="FF000000"/>
        <rFont val="Arial"/>
      </rPr>
      <t>Rangos darbo atlikimo terminai ir mėnesiniai jo kiekiai [valiuta] be PVM [Pildo rangovas]
ĮVS pildomas nuo to mėnesio, nuo kurio rangovas pradės atlikti rangos darbus (</t>
    </r>
    <r>
      <rPr>
        <sz val="11"/>
        <color rgb="FFFF0000"/>
        <rFont val="Arial"/>
      </rPr>
      <t>PAŽYMĖTINA, pirmas mėnuo žymi sutarties įsigaliojimo mėnesį</t>
    </r>
    <r>
      <rPr>
        <sz val="11"/>
        <color rgb="FF000000"/>
        <rFont val="Arial"/>
      </rPr>
      <t>)</t>
    </r>
  </si>
  <si>
    <t>Darbo (etapo) kaina, [EUR] be PVM [Pildo rangovas]</t>
  </si>
  <si>
    <r>
      <t xml:space="preserve">I </t>
    </r>
    <r>
      <rPr>
        <i/>
        <sz val="11"/>
        <rFont val="Arial"/>
        <family val="2"/>
        <charset val="186"/>
      </rPr>
      <t>mėnuo</t>
    </r>
  </si>
  <si>
    <r>
      <t xml:space="preserve">II </t>
    </r>
    <r>
      <rPr>
        <i/>
        <sz val="11"/>
        <rFont val="Arial"/>
        <family val="2"/>
        <charset val="186"/>
      </rPr>
      <t>mėnuo</t>
    </r>
  </si>
  <si>
    <r>
      <t xml:space="preserve">III </t>
    </r>
    <r>
      <rPr>
        <i/>
        <sz val="11"/>
        <rFont val="Arial"/>
        <family val="2"/>
        <charset val="186"/>
      </rPr>
      <t>mėnuo</t>
    </r>
  </si>
  <si>
    <r>
      <t xml:space="preserve">IV </t>
    </r>
    <r>
      <rPr>
        <i/>
        <sz val="11"/>
        <rFont val="Arial"/>
        <family val="2"/>
        <charset val="186"/>
      </rPr>
      <t>mėnuo</t>
    </r>
  </si>
  <si>
    <r>
      <t xml:space="preserve">V </t>
    </r>
    <r>
      <rPr>
        <i/>
        <sz val="11"/>
        <rFont val="Arial"/>
        <family val="2"/>
        <charset val="186"/>
      </rPr>
      <t>mėnuo</t>
    </r>
  </si>
  <si>
    <r>
      <t xml:space="preserve">VI </t>
    </r>
    <r>
      <rPr>
        <i/>
        <sz val="11"/>
        <rFont val="Arial"/>
        <family val="2"/>
        <charset val="186"/>
      </rPr>
      <t>mėnuo</t>
    </r>
  </si>
  <si>
    <r>
      <t xml:space="preserve">VII </t>
    </r>
    <r>
      <rPr>
        <i/>
        <sz val="11"/>
        <rFont val="Arial"/>
        <family val="2"/>
        <charset val="186"/>
      </rPr>
      <t>mėnuo</t>
    </r>
  </si>
  <si>
    <r>
      <t xml:space="preserve">VIII </t>
    </r>
    <r>
      <rPr>
        <i/>
        <sz val="11"/>
        <rFont val="Arial"/>
        <family val="2"/>
        <charset val="186"/>
      </rPr>
      <t>mėnuo</t>
    </r>
  </si>
  <si>
    <r>
      <t xml:space="preserve">IX </t>
    </r>
    <r>
      <rPr>
        <i/>
        <sz val="11"/>
        <rFont val="Arial"/>
        <family val="2"/>
        <charset val="186"/>
      </rPr>
      <t>mėnuo</t>
    </r>
  </si>
  <si>
    <r>
      <t xml:space="preserve">X </t>
    </r>
    <r>
      <rPr>
        <i/>
        <sz val="11"/>
        <rFont val="Arial"/>
        <family val="2"/>
        <charset val="186"/>
      </rPr>
      <t>mėnuo</t>
    </r>
  </si>
  <si>
    <r>
      <t xml:space="preserve">XI </t>
    </r>
    <r>
      <rPr>
        <i/>
        <sz val="11"/>
        <rFont val="Arial"/>
        <family val="2"/>
        <charset val="186"/>
      </rPr>
      <t>mėnuo</t>
    </r>
  </si>
  <si>
    <r>
      <t xml:space="preserve">XII </t>
    </r>
    <r>
      <rPr>
        <i/>
        <sz val="11"/>
        <rFont val="Arial"/>
        <family val="2"/>
        <charset val="186"/>
      </rPr>
      <t>mėnuo</t>
    </r>
  </si>
  <si>
    <r>
      <t xml:space="preserve">XIV </t>
    </r>
    <r>
      <rPr>
        <i/>
        <sz val="11"/>
        <rFont val="Arial"/>
        <family val="2"/>
        <charset val="186"/>
      </rPr>
      <t>mėnuo</t>
    </r>
  </si>
  <si>
    <r>
      <t xml:space="preserve">XV </t>
    </r>
    <r>
      <rPr>
        <i/>
        <sz val="11"/>
        <rFont val="Arial"/>
        <family val="2"/>
        <charset val="186"/>
      </rPr>
      <t>mėnuo</t>
    </r>
  </si>
  <si>
    <r>
      <t xml:space="preserve">XVI </t>
    </r>
    <r>
      <rPr>
        <i/>
        <sz val="11"/>
        <rFont val="Arial"/>
        <family val="2"/>
        <charset val="186"/>
      </rPr>
      <t>mėnuo</t>
    </r>
  </si>
  <si>
    <r>
      <t xml:space="preserve">XVII </t>
    </r>
    <r>
      <rPr>
        <i/>
        <sz val="11"/>
        <rFont val="Arial"/>
        <family val="2"/>
        <charset val="186"/>
      </rPr>
      <t>mėnuo</t>
    </r>
  </si>
  <si>
    <r>
      <t xml:space="preserve">XVIII </t>
    </r>
    <r>
      <rPr>
        <i/>
        <sz val="11"/>
        <rFont val="Arial"/>
        <family val="2"/>
        <charset val="186"/>
      </rPr>
      <t>mėnuo</t>
    </r>
  </si>
  <si>
    <r>
      <t xml:space="preserve">XIX </t>
    </r>
    <r>
      <rPr>
        <i/>
        <sz val="11"/>
        <rFont val="Arial"/>
        <family val="2"/>
        <charset val="186"/>
      </rPr>
      <t>mėnuo</t>
    </r>
  </si>
  <si>
    <r>
      <t xml:space="preserve">XX </t>
    </r>
    <r>
      <rPr>
        <i/>
        <sz val="11"/>
        <rFont val="Arial"/>
        <family val="2"/>
        <charset val="186"/>
      </rPr>
      <t>mėnuo</t>
    </r>
  </si>
  <si>
    <r>
      <t xml:space="preserve">XXI </t>
    </r>
    <r>
      <rPr>
        <i/>
        <sz val="11"/>
        <rFont val="Arial"/>
        <family val="2"/>
        <charset val="186"/>
      </rPr>
      <t>mėnuo</t>
    </r>
  </si>
  <si>
    <r>
      <t xml:space="preserve">XXII </t>
    </r>
    <r>
      <rPr>
        <i/>
        <sz val="11"/>
        <rFont val="Arial"/>
        <family val="2"/>
        <charset val="186"/>
      </rPr>
      <t>mėnuo</t>
    </r>
  </si>
  <si>
    <r>
      <t xml:space="preserve">XXIII </t>
    </r>
    <r>
      <rPr>
        <i/>
        <sz val="11"/>
        <rFont val="Arial"/>
        <family val="2"/>
        <charset val="186"/>
      </rPr>
      <t>mėnuo</t>
    </r>
  </si>
  <si>
    <r>
      <t xml:space="preserve">XXIV </t>
    </r>
    <r>
      <rPr>
        <i/>
        <sz val="11"/>
        <rFont val="Arial"/>
        <family val="2"/>
        <charset val="186"/>
      </rPr>
      <t>mėnuo</t>
    </r>
  </si>
  <si>
    <t>Pasirengimo statybai ir statybos darbų organizavimo dalis</t>
  </si>
  <si>
    <t>komplektas</t>
  </si>
  <si>
    <t>Architektūrinė (statinio architektūra) dalis</t>
  </si>
  <si>
    <t>Konstrukcinė (statinio konstrukcijos) dalis</t>
  </si>
  <si>
    <t>Vidaus vandentiekio ir nuotekų šalinimo dalis</t>
  </si>
  <si>
    <t>Šildymo, vėdinimo ir oro kondicionavimo dalis</t>
  </si>
  <si>
    <t>Elektrotechnikos dalis</t>
  </si>
  <si>
    <t>Elektroninių ryšių (telekomunikacijų) dalis</t>
  </si>
  <si>
    <t>Apsauginės signalizacijos dalis</t>
  </si>
  <si>
    <t>Gaisro aptikimo ir signalizacijos dalis</t>
  </si>
  <si>
    <t>Procesų valdymo ir automatizacijos dalis</t>
  </si>
  <si>
    <t>Šilumos gamybos ir tiekimo dalis</t>
  </si>
  <si>
    <t>Lauko inžineriniai tinklai</t>
  </si>
  <si>
    <t>Sklypo sutvarkymo (sklypo planas) dalis</t>
  </si>
  <si>
    <t>Statinio statybos užbaigimo procedūros, tvarkybos užbaigimą patvirtinančių dokumentų gavimas ir su tuo susijusios išlaidos</t>
  </si>
  <si>
    <t>Viso suma (be PVM) :</t>
  </si>
  <si>
    <t>(21 %PVM) :</t>
  </si>
  <si>
    <t>Visu suma (su  21 %PVM) :</t>
  </si>
  <si>
    <t>Pastaba:
- techniniame darbo projekte  pateikiamos visos projekto dalys.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projekte pateikiami darbų kiekių žiniaraščiai yra tik orientacinė, pagalbinė medžiaga. Praleistos žiniaraščio eilutės papildomais darbais nelaikomos, jei apie darbų atlikimo būtinumą buvo galima suvokti iš kitos pirkimo dokumentacijos. Rangovas privalo įsivertinti visus reikalingus darbus, kurie užtikrintų, kad visos pagal įkainotą veiklų sąrašą įrengtos sistemos (mazgai, moduliai ar pan.) tinkamai, nepertraukiamai ir kokybiškai funkcionuotų, jas būtų galima naudoti pagal tikslinę jų paskirtį.</t>
  </si>
  <si>
    <t xml:space="preserve"> -nepildoma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</si>
</sst>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1">
    <font>
      <sz val="11"/>
      <color theme="1"/>
      <name val="Calibri"/>
      <family val="2"/>
      <scheme val="minor"/>
    </font>
    <font>
      <b/>
      <sz val="12"/>
      <color theme="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b/>
      <sz val="11"/>
      <color theme="1"/>
      <name val="Arial"/>
      <family val="2"/>
      <charset val="186"/>
    </font>
    <font>
      <i/>
      <sz val="11"/>
      <color theme="1"/>
      <name val="Arial"/>
      <family val="2"/>
      <charset val="186"/>
    </font>
    <font>
      <sz val="11"/>
      <color theme="1"/>
      <name val="Arial"/>
      <family val="2"/>
      <charset val="186"/>
    </font>
    <font>
      <sz val="11"/>
      <name val="Arial"/>
      <family val="2"/>
      <charset val="186"/>
    </font>
    <font>
      <i/>
      <sz val="11"/>
      <name val="Arial"/>
      <family val="2"/>
      <charset val="186"/>
    </font>
    <font>
      <b/>
      <sz val="11"/>
      <name val="Arial"/>
      <family val="2"/>
      <charset val="186"/>
    </font>
    <font>
      <sz val="11"/>
      <name val="Calibri"/>
      <family val="2"/>
      <scheme val="minor"/>
    </font>
    <font>
      <b/>
      <sz val="11"/>
      <name val="Calibri"/>
      <family val="2"/>
      <charset val="186"/>
      <scheme val="minor"/>
    </font>
    <font>
      <b/>
      <i/>
      <sz val="11"/>
      <name val="Arial"/>
      <family val="2"/>
      <charset val="186"/>
    </font>
    <font>
      <i/>
      <sz val="11"/>
      <name val="Calibri"/>
      <family val="2"/>
      <charset val="186"/>
      <scheme val="minor"/>
    </font>
    <font>
      <sz val="11"/>
      <color theme="1"/>
      <name val="Calibri"/>
      <family val="2"/>
      <scheme val="minor"/>
    </font>
    <font>
      <sz val="11"/>
      <color rgb="FF000000"/>
      <name val="Arial"/>
    </font>
    <font>
      <sz val="11"/>
      <color rgb="FFFF0000"/>
      <name val="Arial"/>
    </font>
    <font>
      <sz val="11"/>
      <color theme="1"/>
      <name val="Arial"/>
    </font>
    <font>
      <b/>
      <sz val="12"/>
      <color theme="1"/>
      <name val="Arial"/>
      <family val="2"/>
      <charset val="186"/>
    </font>
    <font>
      <sz val="12"/>
      <color theme="1"/>
      <name val="Calibri"/>
      <family val="2"/>
      <scheme val="minor"/>
    </font>
  </fonts>
  <fills count="4">
    <fill>
      <patternFill patternType="none"/>
    </fill>
    <fill>
      <patternFill patternType="gray125"/>
    </fill>
    <fill>
      <patternFill patternType="lightUp"/>
    </fill>
    <fill>
      <patternFill patternType="solid">
        <fgColor theme="0" tint="-4.9989318521683403E-2"/>
        <bgColor indexed="64"/>
      </patternFill>
    </fill>
  </fills>
  <borders count="3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right style="thin">
        <color auto="1"/>
      </right>
      <top style="thin">
        <color auto="1"/>
      </top>
      <bottom style="thin">
        <color auto="1"/>
      </bottom>
      <diagonal/>
    </border>
    <border>
      <left style="thin">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style="medium">
        <color auto="1"/>
      </bottom>
      <diagonal/>
    </border>
    <border>
      <left/>
      <right/>
      <top style="medium">
        <color auto="1"/>
      </top>
      <bottom style="thin">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bottom style="medium">
        <color auto="1"/>
      </bottom>
      <diagonal/>
    </border>
    <border>
      <left/>
      <right style="thin">
        <color auto="1"/>
      </right>
      <top style="thin">
        <color auto="1"/>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medium">
        <color rgb="FF000000"/>
      </right>
      <top/>
      <bottom style="thin">
        <color rgb="FF000000"/>
      </bottom>
      <diagonal/>
    </border>
    <border>
      <left style="medium">
        <color auto="1"/>
      </left>
      <right style="thin">
        <color auto="1"/>
      </right>
      <top style="thin">
        <color auto="1"/>
      </top>
      <bottom style="thin">
        <color auto="1"/>
      </bottom>
      <diagonal/>
    </border>
    <border>
      <left style="medium">
        <color auto="1"/>
      </left>
      <right/>
      <top style="medium">
        <color auto="1"/>
      </top>
      <bottom style="thin">
        <color auto="1"/>
      </bottom>
      <diagonal/>
    </border>
    <border>
      <left style="thin">
        <color auto="1"/>
      </left>
      <right style="thin">
        <color auto="1"/>
      </right>
      <top style="thin">
        <color auto="1"/>
      </top>
      <bottom/>
      <diagonal/>
    </border>
    <border>
      <left style="thin">
        <color auto="1"/>
      </left>
      <right style="medium">
        <color auto="1"/>
      </right>
      <top/>
      <bottom style="thin">
        <color auto="1"/>
      </bottom>
      <diagonal/>
    </border>
  </borders>
  <cellStyleXfs count="98">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43" fontId="15" fillId="0" borderId="0" applyFont="0" applyFill="0" applyBorder="0" applyAlignment="0" applyProtection="0"/>
  </cellStyleXfs>
  <cellXfs count="62">
    <xf numFmtId="0" fontId="0" fillId="0" borderId="0" xfId="0"/>
    <xf numFmtId="4" fontId="0" fillId="0" borderId="0" xfId="0" applyNumberFormat="1"/>
    <xf numFmtId="4" fontId="7" fillId="0" borderId="4" xfId="0" applyNumberFormat="1" applyFont="1" applyBorder="1" applyAlignment="1">
      <alignment horizontal="right" vertical="center" wrapText="1"/>
    </xf>
    <xf numFmtId="4" fontId="5" fillId="0" borderId="11" xfId="0" applyNumberFormat="1" applyFont="1" applyBorder="1" applyAlignment="1">
      <alignment horizontal="right" vertical="center"/>
    </xf>
    <xf numFmtId="0" fontId="1" fillId="0" borderId="0" xfId="0" applyFont="1" applyAlignment="1">
      <alignment horizontal="center"/>
    </xf>
    <xf numFmtId="4" fontId="5" fillId="0" borderId="20" xfId="0" applyNumberFormat="1" applyFont="1" applyBorder="1" applyAlignment="1">
      <alignment horizontal="right" vertical="center" wrapText="1"/>
    </xf>
    <xf numFmtId="4" fontId="5" fillId="0" borderId="21" xfId="0" applyNumberFormat="1" applyFont="1" applyBorder="1" applyAlignment="1">
      <alignment horizontal="right" vertical="center"/>
    </xf>
    <xf numFmtId="4" fontId="5" fillId="0" borderId="22" xfId="0" applyNumberFormat="1" applyFont="1" applyBorder="1" applyAlignment="1">
      <alignment horizontal="right" vertical="center"/>
    </xf>
    <xf numFmtId="4" fontId="7" fillId="0" borderId="10" xfId="0" applyNumberFormat="1" applyFont="1" applyBorder="1" applyAlignment="1">
      <alignment horizontal="right" vertical="center" wrapText="1"/>
    </xf>
    <xf numFmtId="4" fontId="5" fillId="0" borderId="15" xfId="0" applyNumberFormat="1" applyFont="1" applyBorder="1" applyAlignment="1">
      <alignment horizontal="right" vertical="center"/>
    </xf>
    <xf numFmtId="0" fontId="5" fillId="0" borderId="5" xfId="0" applyFont="1" applyBorder="1" applyAlignment="1">
      <alignment horizontal="center" vertical="center" wrapText="1"/>
    </xf>
    <xf numFmtId="0" fontId="7" fillId="0" borderId="25" xfId="0" applyFont="1" applyBorder="1"/>
    <xf numFmtId="0" fontId="7" fillId="0" borderId="27" xfId="0" applyFont="1" applyBorder="1"/>
    <xf numFmtId="4" fontId="5" fillId="0" borderId="28" xfId="0" applyNumberFormat="1" applyFont="1" applyBorder="1" applyAlignment="1">
      <alignment horizontal="right" vertical="center"/>
    </xf>
    <xf numFmtId="4" fontId="5" fillId="0" borderId="29" xfId="0" applyNumberFormat="1" applyFont="1" applyBorder="1" applyAlignment="1">
      <alignment horizontal="right" vertical="center"/>
    </xf>
    <xf numFmtId="4" fontId="5" fillId="0" borderId="30" xfId="0" applyNumberFormat="1" applyFont="1" applyBorder="1" applyAlignment="1">
      <alignment horizontal="right" vertical="center"/>
    </xf>
    <xf numFmtId="4" fontId="5" fillId="0" borderId="10" xfId="0" applyNumberFormat="1" applyFont="1" applyBorder="1" applyAlignment="1">
      <alignment horizontal="right" vertical="center"/>
    </xf>
    <xf numFmtId="4" fontId="5" fillId="0" borderId="4" xfId="0" applyNumberFormat="1" applyFont="1" applyBorder="1" applyAlignment="1">
      <alignment horizontal="right" vertical="center"/>
    </xf>
    <xf numFmtId="4" fontId="7" fillId="2" borderId="4" xfId="0" applyNumberFormat="1" applyFont="1" applyFill="1" applyBorder="1" applyAlignment="1">
      <alignment horizontal="right" vertical="center" wrapText="1"/>
    </xf>
    <xf numFmtId="0" fontId="11" fillId="0" borderId="0" xfId="0" applyFont="1"/>
    <xf numFmtId="0" fontId="12" fillId="0" borderId="0" xfId="0" applyFont="1" applyAlignment="1">
      <alignment horizontal="left"/>
    </xf>
    <xf numFmtId="0" fontId="13" fillId="0" borderId="4" xfId="0" applyFont="1" applyBorder="1" applyAlignment="1">
      <alignment horizontal="left" vertical="center" wrapText="1"/>
    </xf>
    <xf numFmtId="0" fontId="13" fillId="0" borderId="31" xfId="0" applyFont="1" applyBorder="1" applyAlignment="1">
      <alignment horizontal="center" vertical="center"/>
    </xf>
    <xf numFmtId="0" fontId="14" fillId="0" borderId="0" xfId="0" applyFont="1"/>
    <xf numFmtId="0" fontId="10" fillId="0" borderId="34" xfId="0" applyFont="1" applyBorder="1" applyAlignment="1">
      <alignment horizontal="center" vertical="center" wrapText="1"/>
    </xf>
    <xf numFmtId="4" fontId="8" fillId="0" borderId="28" xfId="0" applyNumberFormat="1" applyFont="1" applyBorder="1" applyAlignment="1">
      <alignment horizontal="right" vertical="center" wrapText="1"/>
    </xf>
    <xf numFmtId="4" fontId="8" fillId="0" borderId="29" xfId="0" applyNumberFormat="1" applyFont="1" applyBorder="1" applyAlignment="1">
      <alignment horizontal="right" vertical="center" wrapText="1"/>
    </xf>
    <xf numFmtId="4" fontId="10" fillId="0" borderId="21" xfId="0" applyNumberFormat="1" applyFont="1" applyBorder="1" applyAlignment="1">
      <alignment horizontal="right" vertical="center" wrapText="1"/>
    </xf>
    <xf numFmtId="0" fontId="8" fillId="3" borderId="23" xfId="0" applyFont="1" applyFill="1" applyBorder="1" applyAlignment="1">
      <alignment horizontal="center" vertical="center" textRotation="90" wrapText="1"/>
    </xf>
    <xf numFmtId="0" fontId="8" fillId="3" borderId="7" xfId="0" applyFont="1" applyFill="1" applyBorder="1" applyAlignment="1">
      <alignment horizontal="center" vertical="center" textRotation="90" wrapText="1"/>
    </xf>
    <xf numFmtId="0" fontId="8" fillId="3" borderId="17" xfId="0" applyFont="1" applyFill="1" applyBorder="1" applyAlignment="1">
      <alignment horizontal="center" vertical="center" textRotation="90" wrapText="1"/>
    </xf>
    <xf numFmtId="43" fontId="12" fillId="0" borderId="0" xfId="97" applyFont="1" applyAlignment="1">
      <alignment horizontal="left"/>
    </xf>
    <xf numFmtId="43" fontId="13" fillId="0" borderId="31" xfId="97" applyFont="1" applyBorder="1" applyAlignment="1">
      <alignment horizontal="center" vertical="center"/>
    </xf>
    <xf numFmtId="43" fontId="5" fillId="0" borderId="5" xfId="97" applyFont="1" applyBorder="1" applyAlignment="1">
      <alignment horizontal="center" vertical="center" wrapText="1"/>
    </xf>
    <xf numFmtId="43" fontId="7" fillId="0" borderId="10" xfId="97" applyFont="1" applyBorder="1" applyAlignment="1">
      <alignment horizontal="right" vertical="center" wrapText="1"/>
    </xf>
    <xf numFmtId="43" fontId="7" fillId="0" borderId="4" xfId="97" applyFont="1" applyBorder="1" applyAlignment="1">
      <alignment horizontal="right" vertical="center" wrapText="1"/>
    </xf>
    <xf numFmtId="43" fontId="5" fillId="0" borderId="20" xfId="97" applyFont="1" applyBorder="1" applyAlignment="1">
      <alignment horizontal="right" vertical="center" wrapText="1"/>
    </xf>
    <xf numFmtId="43" fontId="11" fillId="0" borderId="0" xfId="97" applyFont="1"/>
    <xf numFmtId="43" fontId="13" fillId="0" borderId="33" xfId="97" applyFont="1" applyBorder="1" applyAlignment="1">
      <alignment horizontal="left" vertical="center" wrapText="1"/>
    </xf>
    <xf numFmtId="43" fontId="13" fillId="0" borderId="29" xfId="97" applyFont="1" applyBorder="1" applyAlignment="1">
      <alignment horizontal="left" vertical="center" wrapText="1"/>
    </xf>
    <xf numFmtId="0" fontId="1" fillId="0" borderId="0" xfId="0" applyFont="1" applyAlignment="1">
      <alignment horizontal="center" wrapText="1"/>
    </xf>
    <xf numFmtId="0" fontId="0" fillId="0" borderId="0" xfId="0" applyAlignment="1">
      <alignment vertical="top" wrapText="1"/>
    </xf>
    <xf numFmtId="0" fontId="0" fillId="0" borderId="0" xfId="0" applyAlignment="1">
      <alignment vertical="top"/>
    </xf>
    <xf numFmtId="0" fontId="5" fillId="0" borderId="9" xfId="0" applyFont="1" applyBorder="1" applyAlignment="1">
      <alignment horizontal="center" vertical="center" wrapText="1"/>
    </xf>
    <xf numFmtId="0" fontId="0" fillId="0" borderId="9" xfId="0" applyBorder="1" applyAlignment="1">
      <alignment horizontal="center" vertical="center" wrapText="1"/>
    </xf>
    <xf numFmtId="0" fontId="19" fillId="0" borderId="13"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4" xfId="0" applyFont="1" applyBorder="1" applyAlignment="1">
      <alignment horizontal="center" vertical="center" wrapText="1"/>
    </xf>
    <xf numFmtId="0" fontId="5" fillId="0" borderId="0" xfId="0" applyFont="1" applyAlignment="1">
      <alignment horizontal="right" vertical="center"/>
    </xf>
    <xf numFmtId="0" fontId="5" fillId="0" borderId="26" xfId="0" applyFont="1" applyBorder="1" applyAlignment="1">
      <alignment horizontal="right" vertical="center"/>
    </xf>
    <xf numFmtId="0" fontId="5" fillId="0" borderId="9" xfId="0" applyFont="1" applyBorder="1" applyAlignment="1">
      <alignment horizontal="right" vertical="center"/>
    </xf>
    <xf numFmtId="0" fontId="5" fillId="0" borderId="24" xfId="0" applyFont="1" applyBorder="1" applyAlignment="1">
      <alignment horizontal="right" vertical="center"/>
    </xf>
    <xf numFmtId="0" fontId="5" fillId="3" borderId="1" xfId="0" applyFont="1" applyFill="1" applyBorder="1" applyAlignment="1">
      <alignment horizontal="center" vertical="center" textRotation="90"/>
    </xf>
    <xf numFmtId="0" fontId="5" fillId="3" borderId="6" xfId="0" applyFont="1" applyFill="1" applyBorder="1" applyAlignment="1">
      <alignment horizontal="center" vertical="center" textRotation="90"/>
    </xf>
    <xf numFmtId="0" fontId="5" fillId="3"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18" fillId="3" borderId="32" xfId="0" applyFont="1" applyFill="1" applyBorder="1" applyAlignment="1">
      <alignment horizontal="center" vertical="center" wrapText="1"/>
    </xf>
    <xf numFmtId="0" fontId="0" fillId="3" borderId="16" xfId="0" applyFill="1" applyBorder="1" applyAlignment="1">
      <alignment horizontal="center" vertical="center" wrapText="1"/>
    </xf>
  </cellXfs>
  <cellStyles count="98">
    <cellStyle name="Comma" xfId="97" builtinId="3"/>
    <cellStyle name="Followed Hyperlink" xfId="68" builtinId="9" hidden="1"/>
    <cellStyle name="Followed Hyperlink" xfId="80" builtinId="9" hidden="1"/>
    <cellStyle name="Followed Hyperlink" xfId="74" builtinId="9" hidden="1"/>
    <cellStyle name="Followed Hyperlink" xfId="14" builtinId="9" hidden="1"/>
    <cellStyle name="Followed Hyperlink" xfId="22" builtinId="9" hidden="1"/>
    <cellStyle name="Followed Hyperlink" xfId="40" builtinId="9" hidden="1"/>
    <cellStyle name="Followed Hyperlink" xfId="44" builtinId="9" hidden="1"/>
    <cellStyle name="Followed Hyperlink" xfId="66" builtinId="9" hidden="1"/>
    <cellStyle name="Followed Hyperlink" xfId="4" builtinId="9" hidden="1"/>
    <cellStyle name="Followed Hyperlink" xfId="48" builtinId="9" hidden="1"/>
    <cellStyle name="Followed Hyperlink" xfId="8" builtinId="9" hidden="1"/>
    <cellStyle name="Followed Hyperlink" xfId="10" builtinId="9" hidden="1"/>
    <cellStyle name="Followed Hyperlink" xfId="12" builtinId="9" hidden="1"/>
    <cellStyle name="Followed Hyperlink" xfId="54" builtinId="9" hidden="1"/>
    <cellStyle name="Followed Hyperlink" xfId="84" builtinId="9" hidden="1"/>
    <cellStyle name="Followed Hyperlink" xfId="62" builtinId="9" hidden="1"/>
    <cellStyle name="Followed Hyperlink" xfId="28" builtinId="9" hidden="1"/>
    <cellStyle name="Followed Hyperlink" xfId="34" builtinId="9" hidden="1"/>
    <cellStyle name="Followed Hyperlink" xfId="92" builtinId="9" hidden="1"/>
    <cellStyle name="Followed Hyperlink" xfId="58" builtinId="9" hidden="1"/>
    <cellStyle name="Followed Hyperlink" xfId="26" builtinId="9" hidden="1"/>
    <cellStyle name="Followed Hyperlink" xfId="42" builtinId="9" hidden="1"/>
    <cellStyle name="Followed Hyperlink" xfId="72" builtinId="9" hidden="1"/>
    <cellStyle name="Followed Hyperlink" xfId="46" builtinId="9" hidden="1"/>
    <cellStyle name="Followed Hyperlink" xfId="78" builtinId="9" hidden="1"/>
    <cellStyle name="Followed Hyperlink" xfId="88" builtinId="9" hidden="1"/>
    <cellStyle name="Followed Hyperlink" xfId="86" builtinId="9" hidden="1"/>
    <cellStyle name="Followed Hyperlink" xfId="64" builtinId="9" hidden="1"/>
    <cellStyle name="Followed Hyperlink" xfId="2" builtinId="9" hidden="1"/>
    <cellStyle name="Followed Hyperlink" xfId="70" builtinId="9" hidden="1"/>
    <cellStyle name="Followed Hyperlink" xfId="20" builtinId="9" hidden="1"/>
    <cellStyle name="Followed Hyperlink" xfId="50" builtinId="9" hidden="1"/>
    <cellStyle name="Followed Hyperlink" xfId="38" builtinId="9" hidden="1"/>
    <cellStyle name="Followed Hyperlink" xfId="82" builtinId="9" hidden="1"/>
    <cellStyle name="Followed Hyperlink" xfId="30" builtinId="9" hidden="1"/>
    <cellStyle name="Followed Hyperlink" xfId="52" builtinId="9" hidden="1"/>
    <cellStyle name="Followed Hyperlink" xfId="96" builtinId="9" hidden="1"/>
    <cellStyle name="Followed Hyperlink" xfId="90" builtinId="9" hidden="1"/>
    <cellStyle name="Followed Hyperlink" xfId="36" builtinId="9" hidden="1"/>
    <cellStyle name="Followed Hyperlink" xfId="60" builtinId="9" hidden="1"/>
    <cellStyle name="Followed Hyperlink" xfId="94" builtinId="9" hidden="1"/>
    <cellStyle name="Followed Hyperlink" xfId="18" builtinId="9" hidden="1"/>
    <cellStyle name="Followed Hyperlink" xfId="16" builtinId="9" hidden="1"/>
    <cellStyle name="Followed Hyperlink" xfId="24" builtinId="9" hidden="1"/>
    <cellStyle name="Followed Hyperlink" xfId="76" builtinId="9" hidden="1"/>
    <cellStyle name="Followed Hyperlink" xfId="56" builtinId="9" hidden="1"/>
    <cellStyle name="Followed Hyperlink" xfId="32" builtinId="9" hidden="1"/>
    <cellStyle name="Followed Hyperlink" xfId="6" builtinId="9" hidden="1"/>
    <cellStyle name="Hyperlink" xfId="69" builtinId="8" hidden="1"/>
    <cellStyle name="Hyperlink" xfId="33" builtinId="8" hidden="1"/>
    <cellStyle name="Hyperlink" xfId="57" builtinId="8" hidden="1"/>
    <cellStyle name="Hyperlink" xfId="83" builtinId="8" hidden="1"/>
    <cellStyle name="Hyperlink" xfId="45" builtinId="8" hidden="1"/>
    <cellStyle name="Hyperlink" xfId="15" builtinId="8" hidden="1"/>
    <cellStyle name="Hyperlink" xfId="39" builtinId="8" hidden="1"/>
    <cellStyle name="Hyperlink" xfId="19" builtinId="8" hidden="1"/>
    <cellStyle name="Hyperlink" xfId="51" builtinId="8" hidden="1"/>
    <cellStyle name="Hyperlink" xfId="43" builtinId="8" hidden="1"/>
    <cellStyle name="Hyperlink" xfId="13" builtinId="8" hidden="1"/>
    <cellStyle name="Hyperlink" xfId="11" builtinId="8" hidden="1"/>
    <cellStyle name="Hyperlink" xfId="91" builtinId="8" hidden="1"/>
    <cellStyle name="Hyperlink" xfId="3" builtinId="8" hidden="1"/>
    <cellStyle name="Hyperlink" xfId="17" builtinId="8" hidden="1"/>
    <cellStyle name="Hyperlink" xfId="1" builtinId="8" hidden="1"/>
    <cellStyle name="Hyperlink" xfId="65" builtinId="8" hidden="1"/>
    <cellStyle name="Hyperlink" xfId="85" builtinId="8" hidden="1"/>
    <cellStyle name="Hyperlink" xfId="37" builtinId="8" hidden="1"/>
    <cellStyle name="Hyperlink" xfId="63" builtinId="8" hidden="1"/>
    <cellStyle name="Hyperlink" xfId="25" builtinId="8" hidden="1"/>
    <cellStyle name="Hyperlink" xfId="47" builtinId="8" hidden="1"/>
    <cellStyle name="Hyperlink" xfId="93" builtinId="8" hidden="1"/>
    <cellStyle name="Hyperlink" xfId="95" builtinId="8" hidden="1"/>
    <cellStyle name="Hyperlink" xfId="61" builtinId="8" hidden="1"/>
    <cellStyle name="Hyperlink" xfId="59" builtinId="8" hidden="1"/>
    <cellStyle name="Hyperlink" xfId="27" builtinId="8" hidden="1"/>
    <cellStyle name="Hyperlink" xfId="81" builtinId="8" hidden="1"/>
    <cellStyle name="Hyperlink" xfId="41" builtinId="8" hidden="1"/>
    <cellStyle name="Hyperlink" xfId="29" builtinId="8" hidden="1"/>
    <cellStyle name="Hyperlink" xfId="49" builtinId="8" hidden="1"/>
    <cellStyle name="Hyperlink" xfId="7" builtinId="8" hidden="1"/>
    <cellStyle name="Hyperlink" xfId="23" builtinId="8" hidden="1"/>
    <cellStyle name="Hyperlink" xfId="53" builtinId="8" hidden="1"/>
    <cellStyle name="Hyperlink" xfId="31" builtinId="8" hidden="1"/>
    <cellStyle name="Hyperlink" xfId="77" builtinId="8" hidden="1"/>
    <cellStyle name="Hyperlink" xfId="55" builtinId="8" hidden="1"/>
    <cellStyle name="Hyperlink" xfId="35" builtinId="8" hidden="1"/>
    <cellStyle name="Hyperlink" xfId="21" builtinId="8" hidden="1"/>
    <cellStyle name="Hyperlink" xfId="87" builtinId="8" hidden="1"/>
    <cellStyle name="Hyperlink" xfId="79" builtinId="8" hidden="1"/>
    <cellStyle name="Hyperlink" xfId="89" builtinId="8" hidden="1"/>
    <cellStyle name="Hyperlink" xfId="75" builtinId="8" hidden="1"/>
    <cellStyle name="Hyperlink" xfId="67" builtinId="8" hidden="1"/>
    <cellStyle name="Hyperlink" xfId="9" builtinId="8" hidden="1"/>
    <cellStyle name="Hyperlink" xfId="71" builtinId="8" hidden="1"/>
    <cellStyle name="Hyperlink" xfId="5" builtinId="8" hidden="1"/>
    <cellStyle name="Hyperlink" xfId="73"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E30"/>
  <sheetViews>
    <sheetView tabSelected="1" topLeftCell="C1" zoomScale="70" zoomScaleNormal="70" zoomScalePageLayoutView="150" workbookViewId="0">
      <selection activeCell="AC25" sqref="AC25"/>
    </sheetView>
  </sheetViews>
  <sheetFormatPr defaultColWidth="11.42578125" defaultRowHeight="14.45"/>
  <cols>
    <col min="1" max="1" width="7.5703125" customWidth="1"/>
    <col min="2" max="2" width="6.28515625" customWidth="1"/>
    <col min="3" max="3" width="51.85546875" customWidth="1"/>
    <col min="4" max="4" width="18.42578125" customWidth="1"/>
    <col min="5" max="28" width="6.7109375" customWidth="1"/>
    <col min="29" max="29" width="11.7109375" customWidth="1"/>
  </cols>
  <sheetData>
    <row r="2" spans="1:29" ht="63" customHeight="1">
      <c r="C2" s="40" t="s">
        <v>0</v>
      </c>
      <c r="D2" s="4"/>
      <c r="E2" s="4"/>
      <c r="F2" s="4"/>
      <c r="G2" s="4"/>
      <c r="H2" s="4"/>
      <c r="I2" s="4"/>
      <c r="J2" s="4"/>
      <c r="K2" s="4"/>
      <c r="L2" s="4"/>
      <c r="M2" s="4"/>
      <c r="N2" s="4"/>
      <c r="O2" s="4"/>
      <c r="P2" s="4"/>
      <c r="Q2" s="4"/>
      <c r="R2" s="4"/>
      <c r="S2" s="4"/>
      <c r="T2" s="4"/>
      <c r="U2" s="4"/>
      <c r="V2" s="4"/>
      <c r="W2" s="4"/>
      <c r="X2" s="4"/>
      <c r="Y2" s="4"/>
      <c r="Z2" s="4"/>
      <c r="AA2" s="4"/>
      <c r="AB2" s="4"/>
    </row>
    <row r="3" spans="1:29" ht="42.75" customHeight="1" thickBot="1">
      <c r="B3" s="43" t="s">
        <v>1</v>
      </c>
      <c r="C3" s="44"/>
      <c r="D3" s="44"/>
      <c r="E3" s="44"/>
      <c r="F3" s="44"/>
      <c r="G3" s="44"/>
      <c r="H3" s="44"/>
      <c r="I3" s="44"/>
      <c r="J3" s="44"/>
      <c r="K3" s="44"/>
      <c r="L3" s="44"/>
      <c r="M3" s="44"/>
      <c r="N3" s="44"/>
      <c r="O3" s="44"/>
      <c r="P3" s="44"/>
      <c r="Q3" s="44"/>
      <c r="R3" s="44"/>
      <c r="S3" s="44"/>
      <c r="T3" s="44"/>
      <c r="U3" s="44"/>
      <c r="V3" s="44"/>
      <c r="W3" s="44"/>
      <c r="X3" s="44"/>
      <c r="Y3" s="44"/>
      <c r="Z3" s="44"/>
      <c r="AA3" s="44"/>
      <c r="AB3" s="44"/>
      <c r="AC3" s="44"/>
    </row>
    <row r="4" spans="1:29" ht="43.9" customHeight="1">
      <c r="B4" s="45" t="s">
        <v>2</v>
      </c>
      <c r="C4" s="46"/>
      <c r="D4" s="46"/>
      <c r="E4" s="46"/>
      <c r="F4" s="46"/>
      <c r="G4" s="46"/>
      <c r="H4" s="46"/>
      <c r="I4" s="46"/>
      <c r="J4" s="46"/>
      <c r="K4" s="46"/>
      <c r="L4" s="46"/>
      <c r="M4" s="46"/>
      <c r="N4" s="46"/>
      <c r="O4" s="46"/>
      <c r="P4" s="46"/>
      <c r="Q4" s="46"/>
      <c r="R4" s="46"/>
      <c r="S4" s="46"/>
      <c r="T4" s="46"/>
      <c r="U4" s="46"/>
      <c r="V4" s="46"/>
      <c r="W4" s="46"/>
      <c r="X4" s="46"/>
      <c r="Y4" s="46"/>
      <c r="Z4" s="46"/>
      <c r="AA4" s="46"/>
      <c r="AB4" s="46"/>
      <c r="AC4" s="47"/>
    </row>
    <row r="5" spans="1:29" ht="39.75" customHeight="1">
      <c r="B5" s="52" t="s">
        <v>3</v>
      </c>
      <c r="C5" s="54" t="s">
        <v>4</v>
      </c>
      <c r="D5" s="56" t="s">
        <v>5</v>
      </c>
      <c r="E5" s="60" t="s">
        <v>6</v>
      </c>
      <c r="F5" s="61"/>
      <c r="G5" s="61"/>
      <c r="H5" s="61"/>
      <c r="I5" s="61"/>
      <c r="J5" s="61"/>
      <c r="K5" s="61"/>
      <c r="L5" s="61"/>
      <c r="M5" s="61"/>
      <c r="N5" s="61"/>
      <c r="O5" s="61"/>
      <c r="P5" s="61"/>
      <c r="Q5" s="61"/>
      <c r="R5" s="61"/>
      <c r="S5" s="61"/>
      <c r="T5" s="61"/>
      <c r="U5" s="61"/>
      <c r="V5" s="61"/>
      <c r="W5" s="61"/>
      <c r="X5" s="61"/>
      <c r="Y5" s="61"/>
      <c r="Z5" s="61"/>
      <c r="AA5" s="61"/>
      <c r="AB5" s="61"/>
      <c r="AC5" s="58" t="s">
        <v>7</v>
      </c>
    </row>
    <row r="6" spans="1:29" ht="78" customHeight="1" thickBot="1">
      <c r="B6" s="53"/>
      <c r="C6" s="55"/>
      <c r="D6" s="57"/>
      <c r="E6" s="28" t="s">
        <v>8</v>
      </c>
      <c r="F6" s="29" t="s">
        <v>9</v>
      </c>
      <c r="G6" s="29" t="s">
        <v>10</v>
      </c>
      <c r="H6" s="29" t="s">
        <v>11</v>
      </c>
      <c r="I6" s="29" t="s">
        <v>12</v>
      </c>
      <c r="J6" s="29" t="s">
        <v>13</v>
      </c>
      <c r="K6" s="29" t="s">
        <v>14</v>
      </c>
      <c r="L6" s="29" t="s">
        <v>15</v>
      </c>
      <c r="M6" s="29" t="s">
        <v>16</v>
      </c>
      <c r="N6" s="30" t="s">
        <v>17</v>
      </c>
      <c r="O6" s="29" t="s">
        <v>18</v>
      </c>
      <c r="P6" s="30" t="s">
        <v>19</v>
      </c>
      <c r="Q6" s="29" t="s">
        <v>19</v>
      </c>
      <c r="R6" s="30" t="s">
        <v>20</v>
      </c>
      <c r="S6" s="29" t="s">
        <v>21</v>
      </c>
      <c r="T6" s="30" t="s">
        <v>22</v>
      </c>
      <c r="U6" s="29" t="s">
        <v>23</v>
      </c>
      <c r="V6" s="30" t="s">
        <v>24</v>
      </c>
      <c r="W6" s="29" t="s">
        <v>25</v>
      </c>
      <c r="X6" s="29" t="s">
        <v>26</v>
      </c>
      <c r="Y6" s="29" t="s">
        <v>27</v>
      </c>
      <c r="Z6" s="29" t="s">
        <v>28</v>
      </c>
      <c r="AA6" s="29" t="s">
        <v>29</v>
      </c>
      <c r="AB6" s="29" t="s">
        <v>30</v>
      </c>
      <c r="AC6" s="59"/>
    </row>
    <row r="7" spans="1:29" s="23" customFormat="1" ht="20.25" customHeight="1">
      <c r="B7" s="22"/>
      <c r="C7" s="21"/>
      <c r="D7" s="24"/>
      <c r="E7" s="25"/>
      <c r="F7" s="26"/>
      <c r="G7" s="26"/>
      <c r="H7" s="26"/>
      <c r="I7" s="26"/>
      <c r="J7" s="26"/>
      <c r="K7" s="26"/>
      <c r="L7" s="26"/>
      <c r="M7" s="26"/>
      <c r="N7" s="26"/>
      <c r="O7" s="26"/>
      <c r="P7" s="26"/>
      <c r="Q7" s="26"/>
      <c r="R7" s="26"/>
      <c r="S7" s="26"/>
      <c r="T7" s="26"/>
      <c r="U7" s="26"/>
      <c r="V7" s="26"/>
      <c r="W7" s="26"/>
      <c r="X7" s="26"/>
      <c r="Y7" s="26"/>
      <c r="Z7" s="26"/>
      <c r="AA7" s="26"/>
      <c r="AB7" s="26"/>
      <c r="AC7" s="27"/>
    </row>
    <row r="8" spans="1:29" s="19" customFormat="1" ht="33.6" customHeight="1">
      <c r="A8" s="20"/>
      <c r="B8" s="22">
        <v>1</v>
      </c>
      <c r="C8" s="21" t="s">
        <v>31</v>
      </c>
      <c r="D8" s="10" t="s">
        <v>32</v>
      </c>
      <c r="E8" s="8">
        <v>0</v>
      </c>
      <c r="F8" s="2">
        <v>0</v>
      </c>
      <c r="G8" s="2">
        <v>0</v>
      </c>
      <c r="H8" s="2">
        <v>0</v>
      </c>
      <c r="I8" s="2">
        <v>0</v>
      </c>
      <c r="J8" s="2">
        <v>0</v>
      </c>
      <c r="K8" s="2">
        <v>0</v>
      </c>
      <c r="L8" s="2">
        <v>0</v>
      </c>
      <c r="M8" s="2">
        <v>0</v>
      </c>
      <c r="N8" s="2">
        <v>0</v>
      </c>
      <c r="O8" s="2">
        <v>0</v>
      </c>
      <c r="P8" s="2">
        <v>0</v>
      </c>
      <c r="Q8" s="2">
        <v>0</v>
      </c>
      <c r="R8" s="2">
        <v>0</v>
      </c>
      <c r="S8" s="2">
        <v>0</v>
      </c>
      <c r="T8" s="2">
        <v>0</v>
      </c>
      <c r="U8" s="2">
        <v>0</v>
      </c>
      <c r="V8" s="2">
        <v>0</v>
      </c>
      <c r="W8" s="2">
        <v>0</v>
      </c>
      <c r="X8" s="2">
        <v>0</v>
      </c>
      <c r="Y8" s="2">
        <v>0</v>
      </c>
      <c r="Z8" s="2">
        <v>0</v>
      </c>
      <c r="AA8" s="2">
        <v>0</v>
      </c>
      <c r="AB8" s="2">
        <v>0</v>
      </c>
      <c r="AC8" s="5">
        <f>SUM(E8:AB8)</f>
        <v>0</v>
      </c>
    </row>
    <row r="9" spans="1:29" s="19" customFormat="1" ht="20.25" customHeight="1">
      <c r="A9" s="20"/>
      <c r="B9" s="22">
        <v>2</v>
      </c>
      <c r="C9" s="21" t="s">
        <v>33</v>
      </c>
      <c r="D9" s="10" t="s">
        <v>32</v>
      </c>
      <c r="E9" s="8">
        <v>0</v>
      </c>
      <c r="F9" s="2">
        <v>0</v>
      </c>
      <c r="G9" s="2">
        <v>0</v>
      </c>
      <c r="H9" s="2">
        <v>0</v>
      </c>
      <c r="I9" s="2">
        <v>0</v>
      </c>
      <c r="J9" s="2">
        <v>0</v>
      </c>
      <c r="K9" s="2">
        <v>0</v>
      </c>
      <c r="L9" s="2">
        <v>0</v>
      </c>
      <c r="M9" s="2">
        <v>0</v>
      </c>
      <c r="N9" s="2">
        <v>0</v>
      </c>
      <c r="O9" s="2">
        <v>0</v>
      </c>
      <c r="P9" s="2">
        <v>0</v>
      </c>
      <c r="Q9" s="2">
        <v>0</v>
      </c>
      <c r="R9" s="2">
        <v>0</v>
      </c>
      <c r="S9" s="2">
        <v>0</v>
      </c>
      <c r="T9" s="2">
        <v>0</v>
      </c>
      <c r="U9" s="2">
        <v>0</v>
      </c>
      <c r="V9" s="2">
        <v>0</v>
      </c>
      <c r="W9" s="2">
        <v>0</v>
      </c>
      <c r="X9" s="2">
        <v>0</v>
      </c>
      <c r="Y9" s="2">
        <v>0</v>
      </c>
      <c r="Z9" s="2">
        <v>0</v>
      </c>
      <c r="AA9" s="2">
        <v>0</v>
      </c>
      <c r="AB9" s="2">
        <v>0</v>
      </c>
      <c r="AC9" s="5">
        <f>SUM(E9:AB9)</f>
        <v>0</v>
      </c>
    </row>
    <row r="10" spans="1:29" s="19" customFormat="1" ht="20.25" customHeight="1">
      <c r="A10" s="20"/>
      <c r="B10" s="22">
        <v>3</v>
      </c>
      <c r="C10" s="21" t="s">
        <v>34</v>
      </c>
      <c r="D10" s="10" t="s">
        <v>32</v>
      </c>
      <c r="E10" s="8">
        <v>0</v>
      </c>
      <c r="F10" s="2">
        <v>0</v>
      </c>
      <c r="G10" s="2">
        <v>0</v>
      </c>
      <c r="H10" s="2">
        <v>0</v>
      </c>
      <c r="I10" s="2">
        <v>0</v>
      </c>
      <c r="J10" s="2">
        <v>0</v>
      </c>
      <c r="K10" s="2">
        <v>0</v>
      </c>
      <c r="L10" s="2">
        <v>0</v>
      </c>
      <c r="M10" s="2">
        <v>0</v>
      </c>
      <c r="N10" s="2">
        <v>0</v>
      </c>
      <c r="O10" s="2">
        <v>0</v>
      </c>
      <c r="P10" s="2">
        <v>0</v>
      </c>
      <c r="Q10" s="2">
        <v>0</v>
      </c>
      <c r="R10" s="2">
        <v>0</v>
      </c>
      <c r="S10" s="2">
        <v>0</v>
      </c>
      <c r="T10" s="2">
        <v>0</v>
      </c>
      <c r="U10" s="2">
        <v>0</v>
      </c>
      <c r="V10" s="2">
        <v>0</v>
      </c>
      <c r="W10" s="2">
        <v>0</v>
      </c>
      <c r="X10" s="2">
        <v>0</v>
      </c>
      <c r="Y10" s="2">
        <v>0</v>
      </c>
      <c r="Z10" s="2">
        <v>0</v>
      </c>
      <c r="AA10" s="2">
        <v>0</v>
      </c>
      <c r="AB10" s="2">
        <v>0</v>
      </c>
      <c r="AC10" s="5">
        <f>SUM(E10:AB10)</f>
        <v>0</v>
      </c>
    </row>
    <row r="11" spans="1:29" s="19" customFormat="1" ht="20.25" customHeight="1">
      <c r="A11" s="20"/>
      <c r="B11" s="22">
        <v>4</v>
      </c>
      <c r="C11" s="21" t="s">
        <v>35</v>
      </c>
      <c r="D11" s="10" t="s">
        <v>32</v>
      </c>
      <c r="E11" s="8">
        <v>0</v>
      </c>
      <c r="F11" s="2">
        <v>0</v>
      </c>
      <c r="G11" s="2">
        <v>0</v>
      </c>
      <c r="H11" s="2">
        <v>0</v>
      </c>
      <c r="I11" s="2">
        <v>0</v>
      </c>
      <c r="J11" s="2">
        <v>0</v>
      </c>
      <c r="K11" s="2">
        <v>0</v>
      </c>
      <c r="L11" s="2">
        <v>0</v>
      </c>
      <c r="M11" s="2">
        <v>0</v>
      </c>
      <c r="N11" s="2">
        <v>0</v>
      </c>
      <c r="O11" s="2">
        <v>0</v>
      </c>
      <c r="P11" s="2">
        <v>0</v>
      </c>
      <c r="Q11" s="2">
        <v>0</v>
      </c>
      <c r="R11" s="2">
        <v>0</v>
      </c>
      <c r="S11" s="2">
        <v>0</v>
      </c>
      <c r="T11" s="2">
        <v>0</v>
      </c>
      <c r="U11" s="2">
        <v>0</v>
      </c>
      <c r="V11" s="2">
        <v>0</v>
      </c>
      <c r="W11" s="2">
        <v>0</v>
      </c>
      <c r="X11" s="2">
        <v>0</v>
      </c>
      <c r="Y11" s="2">
        <v>0</v>
      </c>
      <c r="Z11" s="2">
        <v>0</v>
      </c>
      <c r="AA11" s="2">
        <v>0</v>
      </c>
      <c r="AB11" s="2">
        <v>0</v>
      </c>
      <c r="AC11" s="5">
        <f>SUM(E11:AB11)</f>
        <v>0</v>
      </c>
    </row>
    <row r="12" spans="1:29" s="19" customFormat="1" ht="20.25" customHeight="1">
      <c r="A12" s="20"/>
      <c r="B12" s="22">
        <v>5</v>
      </c>
      <c r="C12" s="21" t="s">
        <v>36</v>
      </c>
      <c r="D12" s="10" t="s">
        <v>32</v>
      </c>
      <c r="E12" s="8">
        <v>0</v>
      </c>
      <c r="F12" s="2">
        <v>0</v>
      </c>
      <c r="G12" s="2">
        <v>0</v>
      </c>
      <c r="H12" s="2">
        <v>0</v>
      </c>
      <c r="I12" s="2">
        <v>0</v>
      </c>
      <c r="J12" s="2">
        <v>0</v>
      </c>
      <c r="K12" s="2">
        <v>0</v>
      </c>
      <c r="L12" s="2">
        <v>0</v>
      </c>
      <c r="M12" s="2">
        <v>0</v>
      </c>
      <c r="N12" s="2">
        <v>0</v>
      </c>
      <c r="O12" s="2">
        <v>0</v>
      </c>
      <c r="P12" s="2">
        <v>0</v>
      </c>
      <c r="Q12" s="2">
        <v>0</v>
      </c>
      <c r="R12" s="2">
        <v>0</v>
      </c>
      <c r="S12" s="2">
        <v>0</v>
      </c>
      <c r="T12" s="2">
        <v>0</v>
      </c>
      <c r="U12" s="2">
        <v>0</v>
      </c>
      <c r="V12" s="2">
        <v>0</v>
      </c>
      <c r="W12" s="2">
        <v>0</v>
      </c>
      <c r="X12" s="2">
        <v>0</v>
      </c>
      <c r="Y12" s="2">
        <v>0</v>
      </c>
      <c r="Z12" s="2">
        <v>0</v>
      </c>
      <c r="AA12" s="2">
        <v>0</v>
      </c>
      <c r="AB12" s="2">
        <v>0</v>
      </c>
      <c r="AC12" s="5">
        <f>SUM(E12:AB12)</f>
        <v>0</v>
      </c>
    </row>
    <row r="13" spans="1:29" s="19" customFormat="1" ht="20.25" customHeight="1">
      <c r="A13" s="20"/>
      <c r="B13" s="22">
        <v>6</v>
      </c>
      <c r="C13" s="21" t="s">
        <v>37</v>
      </c>
      <c r="D13" s="10" t="s">
        <v>32</v>
      </c>
      <c r="E13" s="8">
        <v>0</v>
      </c>
      <c r="F13" s="2">
        <v>0</v>
      </c>
      <c r="G13" s="2">
        <v>0</v>
      </c>
      <c r="H13" s="2">
        <v>0</v>
      </c>
      <c r="I13" s="2">
        <v>0</v>
      </c>
      <c r="J13" s="2">
        <v>0</v>
      </c>
      <c r="K13" s="2">
        <v>0</v>
      </c>
      <c r="L13" s="2">
        <v>0</v>
      </c>
      <c r="M13" s="2">
        <v>0</v>
      </c>
      <c r="N13" s="2">
        <v>0</v>
      </c>
      <c r="O13" s="2">
        <v>0</v>
      </c>
      <c r="P13" s="2">
        <v>0</v>
      </c>
      <c r="Q13" s="2">
        <v>0</v>
      </c>
      <c r="R13" s="2">
        <v>0</v>
      </c>
      <c r="S13" s="2">
        <v>0</v>
      </c>
      <c r="T13" s="2">
        <v>0</v>
      </c>
      <c r="U13" s="2">
        <v>0</v>
      </c>
      <c r="V13" s="2">
        <v>0</v>
      </c>
      <c r="W13" s="2">
        <v>0</v>
      </c>
      <c r="X13" s="2">
        <v>0</v>
      </c>
      <c r="Y13" s="2">
        <v>0</v>
      </c>
      <c r="Z13" s="2">
        <v>0</v>
      </c>
      <c r="AA13" s="2">
        <v>0</v>
      </c>
      <c r="AB13" s="2">
        <v>0</v>
      </c>
      <c r="AC13" s="5">
        <f>SUM(E13:AB13)</f>
        <v>0</v>
      </c>
    </row>
    <row r="14" spans="1:29" s="19" customFormat="1" ht="20.25" customHeight="1">
      <c r="A14" s="20"/>
      <c r="B14" s="22">
        <v>7</v>
      </c>
      <c r="C14" s="21" t="s">
        <v>38</v>
      </c>
      <c r="D14" s="10" t="s">
        <v>32</v>
      </c>
      <c r="E14" s="8">
        <v>0</v>
      </c>
      <c r="F14" s="2">
        <v>0</v>
      </c>
      <c r="G14" s="2">
        <v>0</v>
      </c>
      <c r="H14" s="2">
        <v>0</v>
      </c>
      <c r="I14" s="2">
        <v>0</v>
      </c>
      <c r="J14" s="2">
        <v>0</v>
      </c>
      <c r="K14" s="2">
        <v>0</v>
      </c>
      <c r="L14" s="2">
        <v>0</v>
      </c>
      <c r="M14" s="2">
        <v>0</v>
      </c>
      <c r="N14" s="2">
        <v>0</v>
      </c>
      <c r="O14" s="2">
        <v>0</v>
      </c>
      <c r="P14" s="2">
        <v>0</v>
      </c>
      <c r="Q14" s="2">
        <v>0</v>
      </c>
      <c r="R14" s="2">
        <v>0</v>
      </c>
      <c r="S14" s="2">
        <v>0</v>
      </c>
      <c r="T14" s="2">
        <v>0</v>
      </c>
      <c r="U14" s="2">
        <v>0</v>
      </c>
      <c r="V14" s="2">
        <v>0</v>
      </c>
      <c r="W14" s="2">
        <v>0</v>
      </c>
      <c r="X14" s="2">
        <v>0</v>
      </c>
      <c r="Y14" s="2">
        <v>0</v>
      </c>
      <c r="Z14" s="2">
        <v>0</v>
      </c>
      <c r="AA14" s="2">
        <v>0</v>
      </c>
      <c r="AB14" s="2">
        <v>0</v>
      </c>
      <c r="AC14" s="5">
        <f>SUM(E14:AB14)</f>
        <v>0</v>
      </c>
    </row>
    <row r="15" spans="1:29" s="19" customFormat="1" ht="20.25" customHeight="1">
      <c r="A15" s="20"/>
      <c r="B15" s="22">
        <v>8</v>
      </c>
      <c r="C15" s="21" t="s">
        <v>39</v>
      </c>
      <c r="D15" s="10" t="s">
        <v>32</v>
      </c>
      <c r="E15" s="8">
        <v>0</v>
      </c>
      <c r="F15" s="2">
        <v>0</v>
      </c>
      <c r="G15" s="2">
        <v>0</v>
      </c>
      <c r="H15" s="2">
        <v>0</v>
      </c>
      <c r="I15" s="2">
        <v>0</v>
      </c>
      <c r="J15" s="2">
        <v>0</v>
      </c>
      <c r="K15" s="2">
        <v>0</v>
      </c>
      <c r="L15" s="2">
        <v>0</v>
      </c>
      <c r="M15" s="2">
        <v>0</v>
      </c>
      <c r="N15" s="2">
        <v>0</v>
      </c>
      <c r="O15" s="2">
        <v>0</v>
      </c>
      <c r="P15" s="2">
        <v>0</v>
      </c>
      <c r="Q15" s="2">
        <v>0</v>
      </c>
      <c r="R15" s="2">
        <v>0</v>
      </c>
      <c r="S15" s="2">
        <v>0</v>
      </c>
      <c r="T15" s="2">
        <v>0</v>
      </c>
      <c r="U15" s="2">
        <v>0</v>
      </c>
      <c r="V15" s="2">
        <v>0</v>
      </c>
      <c r="W15" s="2">
        <v>0</v>
      </c>
      <c r="X15" s="2">
        <v>0</v>
      </c>
      <c r="Y15" s="2">
        <v>0</v>
      </c>
      <c r="Z15" s="2">
        <v>0</v>
      </c>
      <c r="AA15" s="2">
        <v>0</v>
      </c>
      <c r="AB15" s="2">
        <v>0</v>
      </c>
      <c r="AC15" s="5">
        <f>SUM(E15:AB15)</f>
        <v>0</v>
      </c>
    </row>
    <row r="16" spans="1:29" s="19" customFormat="1" ht="20.25" customHeight="1">
      <c r="A16" s="20"/>
      <c r="B16" s="22">
        <v>9</v>
      </c>
      <c r="C16" s="21" t="s">
        <v>40</v>
      </c>
      <c r="D16" s="10" t="s">
        <v>32</v>
      </c>
      <c r="E16" s="8">
        <v>0</v>
      </c>
      <c r="F16" s="2">
        <v>0</v>
      </c>
      <c r="G16" s="2">
        <v>0</v>
      </c>
      <c r="H16" s="2">
        <v>0</v>
      </c>
      <c r="I16" s="2">
        <v>0</v>
      </c>
      <c r="J16" s="2">
        <v>0</v>
      </c>
      <c r="K16" s="2">
        <v>0</v>
      </c>
      <c r="L16" s="2">
        <v>0</v>
      </c>
      <c r="M16" s="2">
        <v>0</v>
      </c>
      <c r="N16" s="2">
        <v>0</v>
      </c>
      <c r="O16" s="2">
        <v>0</v>
      </c>
      <c r="P16" s="2">
        <v>0</v>
      </c>
      <c r="Q16" s="2">
        <v>0</v>
      </c>
      <c r="R16" s="2">
        <v>0</v>
      </c>
      <c r="S16" s="2">
        <v>0</v>
      </c>
      <c r="T16" s="2">
        <v>0</v>
      </c>
      <c r="U16" s="2">
        <v>0</v>
      </c>
      <c r="V16" s="2">
        <v>0</v>
      </c>
      <c r="W16" s="2">
        <v>0</v>
      </c>
      <c r="X16" s="2">
        <v>0</v>
      </c>
      <c r="Y16" s="2">
        <v>0</v>
      </c>
      <c r="Z16" s="2">
        <v>0</v>
      </c>
      <c r="AA16" s="2">
        <v>0</v>
      </c>
      <c r="AB16" s="2">
        <v>0</v>
      </c>
      <c r="AC16" s="5">
        <f>SUM(E16:AB16)</f>
        <v>0</v>
      </c>
    </row>
    <row r="17" spans="1:31" s="19" customFormat="1" ht="20.25" customHeight="1">
      <c r="A17" s="20"/>
      <c r="B17" s="22">
        <v>10</v>
      </c>
      <c r="C17" s="21" t="s">
        <v>41</v>
      </c>
      <c r="D17" s="10" t="s">
        <v>32</v>
      </c>
      <c r="E17" s="8">
        <v>0</v>
      </c>
      <c r="F17" s="2">
        <v>0</v>
      </c>
      <c r="G17" s="2">
        <v>0</v>
      </c>
      <c r="H17" s="2">
        <v>0</v>
      </c>
      <c r="I17" s="2">
        <v>0</v>
      </c>
      <c r="J17" s="2">
        <v>0</v>
      </c>
      <c r="K17" s="2">
        <v>0</v>
      </c>
      <c r="L17" s="2">
        <v>0</v>
      </c>
      <c r="M17" s="2">
        <v>0</v>
      </c>
      <c r="N17" s="2">
        <v>0</v>
      </c>
      <c r="O17" s="2">
        <v>0</v>
      </c>
      <c r="P17" s="2">
        <v>0</v>
      </c>
      <c r="Q17" s="2">
        <v>0</v>
      </c>
      <c r="R17" s="2">
        <v>0</v>
      </c>
      <c r="S17" s="2">
        <v>0</v>
      </c>
      <c r="T17" s="2">
        <v>0</v>
      </c>
      <c r="U17" s="2">
        <v>0</v>
      </c>
      <c r="V17" s="2">
        <v>0</v>
      </c>
      <c r="W17" s="2">
        <v>0</v>
      </c>
      <c r="X17" s="2">
        <v>0</v>
      </c>
      <c r="Y17" s="2">
        <v>0</v>
      </c>
      <c r="Z17" s="2">
        <v>0</v>
      </c>
      <c r="AA17" s="2">
        <v>0</v>
      </c>
      <c r="AB17" s="2">
        <v>0</v>
      </c>
      <c r="AC17" s="5">
        <f>SUM(E17:AB17)</f>
        <v>0</v>
      </c>
    </row>
    <row r="18" spans="1:31" s="19" customFormat="1" ht="20.25" customHeight="1">
      <c r="A18" s="20"/>
      <c r="B18" s="22">
        <v>11</v>
      </c>
      <c r="C18" s="21" t="s">
        <v>42</v>
      </c>
      <c r="D18" s="10" t="s">
        <v>32</v>
      </c>
      <c r="E18" s="8">
        <v>0</v>
      </c>
      <c r="F18" s="2">
        <v>0</v>
      </c>
      <c r="G18" s="2">
        <v>0</v>
      </c>
      <c r="H18" s="2">
        <v>0</v>
      </c>
      <c r="I18" s="2">
        <v>0</v>
      </c>
      <c r="J18" s="2">
        <v>0</v>
      </c>
      <c r="K18" s="2">
        <v>0</v>
      </c>
      <c r="L18" s="2">
        <v>0</v>
      </c>
      <c r="M18" s="2">
        <v>0</v>
      </c>
      <c r="N18" s="2">
        <v>0</v>
      </c>
      <c r="O18" s="2">
        <v>0</v>
      </c>
      <c r="P18" s="2">
        <v>0</v>
      </c>
      <c r="Q18" s="2">
        <v>0</v>
      </c>
      <c r="R18" s="2">
        <v>0</v>
      </c>
      <c r="S18" s="2">
        <v>0</v>
      </c>
      <c r="T18" s="2">
        <v>0</v>
      </c>
      <c r="U18" s="2">
        <v>0</v>
      </c>
      <c r="V18" s="2">
        <v>0</v>
      </c>
      <c r="W18" s="2">
        <v>0</v>
      </c>
      <c r="X18" s="2">
        <v>0</v>
      </c>
      <c r="Y18" s="2">
        <v>0</v>
      </c>
      <c r="Z18" s="2">
        <v>0</v>
      </c>
      <c r="AA18" s="2">
        <v>0</v>
      </c>
      <c r="AB18" s="2">
        <v>0</v>
      </c>
      <c r="AC18" s="5">
        <f>SUM(E18:AB18)</f>
        <v>0</v>
      </c>
    </row>
    <row r="19" spans="1:31" s="37" customFormat="1" ht="20.25" customHeight="1">
      <c r="A19" s="31"/>
      <c r="B19" s="22">
        <v>12</v>
      </c>
      <c r="C19" s="38" t="s">
        <v>43</v>
      </c>
      <c r="D19" s="10" t="s">
        <v>32</v>
      </c>
      <c r="E19" s="8">
        <v>0</v>
      </c>
      <c r="F19" s="2">
        <v>0</v>
      </c>
      <c r="G19" s="2">
        <v>0</v>
      </c>
      <c r="H19" s="2">
        <v>0</v>
      </c>
      <c r="I19" s="2">
        <v>0</v>
      </c>
      <c r="J19" s="2">
        <v>0</v>
      </c>
      <c r="K19" s="2">
        <v>0</v>
      </c>
      <c r="L19" s="2">
        <v>0</v>
      </c>
      <c r="M19" s="2">
        <v>0</v>
      </c>
      <c r="N19" s="2">
        <v>0</v>
      </c>
      <c r="O19" s="2">
        <v>0</v>
      </c>
      <c r="P19" s="2">
        <v>0</v>
      </c>
      <c r="Q19" s="2">
        <v>0</v>
      </c>
      <c r="R19" s="2">
        <v>0</v>
      </c>
      <c r="S19" s="2">
        <v>0</v>
      </c>
      <c r="T19" s="2">
        <v>0</v>
      </c>
      <c r="U19" s="2">
        <v>0</v>
      </c>
      <c r="V19" s="2">
        <v>0</v>
      </c>
      <c r="W19" s="2">
        <v>0</v>
      </c>
      <c r="X19" s="2">
        <v>0</v>
      </c>
      <c r="Y19" s="2">
        <v>0</v>
      </c>
      <c r="Z19" s="2">
        <v>0</v>
      </c>
      <c r="AA19" s="2">
        <v>0</v>
      </c>
      <c r="AB19" s="2">
        <v>0</v>
      </c>
      <c r="AC19" s="5">
        <f>SUM(E19:AB19)</f>
        <v>0</v>
      </c>
    </row>
    <row r="20" spans="1:31" s="19" customFormat="1" ht="20.25" customHeight="1">
      <c r="A20" s="20"/>
      <c r="B20" s="22">
        <v>13</v>
      </c>
      <c r="C20" s="21" t="s">
        <v>44</v>
      </c>
      <c r="D20" s="10" t="s">
        <v>32</v>
      </c>
      <c r="E20" s="8">
        <v>0</v>
      </c>
      <c r="F20" s="2">
        <v>0</v>
      </c>
      <c r="G20" s="2">
        <v>0</v>
      </c>
      <c r="H20" s="2">
        <v>0</v>
      </c>
      <c r="I20" s="2">
        <v>0</v>
      </c>
      <c r="J20" s="2">
        <v>0</v>
      </c>
      <c r="K20" s="2">
        <v>0</v>
      </c>
      <c r="L20" s="2">
        <v>0</v>
      </c>
      <c r="M20" s="2">
        <v>0</v>
      </c>
      <c r="N20" s="2">
        <v>0</v>
      </c>
      <c r="O20" s="2">
        <v>0</v>
      </c>
      <c r="P20" s="2">
        <v>0</v>
      </c>
      <c r="Q20" s="2">
        <v>0</v>
      </c>
      <c r="R20" s="2">
        <v>0</v>
      </c>
      <c r="S20" s="2">
        <v>0</v>
      </c>
      <c r="T20" s="2">
        <v>0</v>
      </c>
      <c r="U20" s="2">
        <v>0</v>
      </c>
      <c r="V20" s="2">
        <v>0</v>
      </c>
      <c r="W20" s="2">
        <v>0</v>
      </c>
      <c r="X20" s="2">
        <v>0</v>
      </c>
      <c r="Y20" s="2">
        <v>0</v>
      </c>
      <c r="Z20" s="2">
        <v>0</v>
      </c>
      <c r="AA20" s="2">
        <v>0</v>
      </c>
      <c r="AB20" s="2">
        <v>0</v>
      </c>
      <c r="AC20" s="5">
        <f>SUM(E20:AB20)</f>
        <v>0</v>
      </c>
    </row>
    <row r="21" spans="1:31" s="19" customFormat="1" ht="50.45" customHeight="1">
      <c r="A21" s="20"/>
      <c r="B21" s="22">
        <v>14</v>
      </c>
      <c r="C21" s="21" t="s">
        <v>45</v>
      </c>
      <c r="D21" s="10" t="s">
        <v>32</v>
      </c>
      <c r="E21" s="8">
        <v>0</v>
      </c>
      <c r="F21" s="2">
        <v>0</v>
      </c>
      <c r="G21" s="2">
        <v>0</v>
      </c>
      <c r="H21" s="2">
        <v>0</v>
      </c>
      <c r="I21" s="2">
        <v>0</v>
      </c>
      <c r="J21" s="2">
        <v>0</v>
      </c>
      <c r="K21" s="2">
        <v>0</v>
      </c>
      <c r="L21" s="2">
        <v>0</v>
      </c>
      <c r="M21" s="2">
        <v>0</v>
      </c>
      <c r="N21" s="2">
        <v>0</v>
      </c>
      <c r="O21" s="2">
        <v>0</v>
      </c>
      <c r="P21" s="2">
        <v>0</v>
      </c>
      <c r="Q21" s="2">
        <v>0</v>
      </c>
      <c r="R21" s="2">
        <v>0</v>
      </c>
      <c r="S21" s="2">
        <v>0</v>
      </c>
      <c r="T21" s="2">
        <v>0</v>
      </c>
      <c r="U21" s="2">
        <v>0</v>
      </c>
      <c r="V21" s="2">
        <v>0</v>
      </c>
      <c r="W21" s="2">
        <v>0</v>
      </c>
      <c r="X21" s="2">
        <v>0</v>
      </c>
      <c r="Y21" s="2">
        <v>0</v>
      </c>
      <c r="Z21" s="2">
        <v>0</v>
      </c>
      <c r="AA21" s="2">
        <v>0</v>
      </c>
      <c r="AB21" s="2">
        <v>0</v>
      </c>
      <c r="AC21" s="5">
        <f>SUM(E21:AB21)</f>
        <v>0</v>
      </c>
    </row>
    <row r="22" spans="1:31" s="37" customFormat="1" ht="20.25" customHeight="1">
      <c r="A22" s="31"/>
      <c r="B22" s="32"/>
      <c r="C22" s="39"/>
      <c r="D22" s="33"/>
      <c r="E22" s="34"/>
      <c r="F22" s="35"/>
      <c r="G22" s="35"/>
      <c r="H22" s="35"/>
      <c r="I22" s="35"/>
      <c r="J22" s="35"/>
      <c r="K22" s="35"/>
      <c r="L22" s="35"/>
      <c r="M22" s="35"/>
      <c r="N22" s="35"/>
      <c r="O22" s="35"/>
      <c r="P22" s="35"/>
      <c r="Q22" s="35"/>
      <c r="R22" s="35"/>
      <c r="S22" s="35"/>
      <c r="T22" s="35"/>
      <c r="U22" s="35"/>
      <c r="V22" s="35"/>
      <c r="W22" s="35"/>
      <c r="X22" s="35"/>
      <c r="Y22" s="35"/>
      <c r="Z22" s="35"/>
      <c r="AA22" s="35"/>
      <c r="AB22" s="35"/>
      <c r="AC22" s="36"/>
    </row>
    <row r="23" spans="1:31" ht="20.25" customHeight="1">
      <c r="B23" s="11"/>
      <c r="C23" s="48" t="s">
        <v>46</v>
      </c>
      <c r="D23" s="49"/>
      <c r="E23" s="13">
        <f t="shared" ref="E23:AC23" si="0">SUBTOTAL(9,E7:E22)</f>
        <v>0</v>
      </c>
      <c r="F23" s="14">
        <f t="shared" si="0"/>
        <v>0</v>
      </c>
      <c r="G23" s="14">
        <f t="shared" si="0"/>
        <v>0</v>
      </c>
      <c r="H23" s="14">
        <f t="shared" si="0"/>
        <v>0</v>
      </c>
      <c r="I23" s="14">
        <f t="shared" si="0"/>
        <v>0</v>
      </c>
      <c r="J23" s="14">
        <f t="shared" si="0"/>
        <v>0</v>
      </c>
      <c r="K23" s="14">
        <f t="shared" si="0"/>
        <v>0</v>
      </c>
      <c r="L23" s="14">
        <f t="shared" si="0"/>
        <v>0</v>
      </c>
      <c r="M23" s="14">
        <f t="shared" si="0"/>
        <v>0</v>
      </c>
      <c r="N23" s="14">
        <f t="shared" si="0"/>
        <v>0</v>
      </c>
      <c r="O23" s="14">
        <f t="shared" si="0"/>
        <v>0</v>
      </c>
      <c r="P23" s="14">
        <f t="shared" si="0"/>
        <v>0</v>
      </c>
      <c r="Q23" s="14">
        <f t="shared" si="0"/>
        <v>0</v>
      </c>
      <c r="R23" s="14">
        <f t="shared" si="0"/>
        <v>0</v>
      </c>
      <c r="S23" s="14">
        <f t="shared" si="0"/>
        <v>0</v>
      </c>
      <c r="T23" s="14">
        <f t="shared" si="0"/>
        <v>0</v>
      </c>
      <c r="U23" s="14">
        <f t="shared" si="0"/>
        <v>0</v>
      </c>
      <c r="V23" s="14">
        <f t="shared" si="0"/>
        <v>0</v>
      </c>
      <c r="W23" s="14">
        <f t="shared" si="0"/>
        <v>0</v>
      </c>
      <c r="X23" s="14">
        <f t="shared" si="0"/>
        <v>0</v>
      </c>
      <c r="Y23" s="14">
        <f t="shared" si="0"/>
        <v>0</v>
      </c>
      <c r="Z23" s="14">
        <f t="shared" si="0"/>
        <v>0</v>
      </c>
      <c r="AA23" s="14">
        <f t="shared" si="0"/>
        <v>0</v>
      </c>
      <c r="AB23" s="14">
        <f t="shared" si="0"/>
        <v>0</v>
      </c>
      <c r="AC23" s="15">
        <f t="shared" si="0"/>
        <v>0</v>
      </c>
      <c r="AE23" s="1"/>
    </row>
    <row r="24" spans="1:31" ht="20.25" customHeight="1">
      <c r="B24" s="11"/>
      <c r="C24" s="48" t="s">
        <v>47</v>
      </c>
      <c r="D24" s="49"/>
      <c r="E24" s="16">
        <f>ROUND(E23*0.21,2)</f>
        <v>0</v>
      </c>
      <c r="F24" s="17">
        <f t="shared" ref="F24:N24" si="1">ROUND(F23*0.21,2)</f>
        <v>0</v>
      </c>
      <c r="G24" s="17">
        <f t="shared" si="1"/>
        <v>0</v>
      </c>
      <c r="H24" s="17">
        <f t="shared" si="1"/>
        <v>0</v>
      </c>
      <c r="I24" s="17">
        <f t="shared" si="1"/>
        <v>0</v>
      </c>
      <c r="J24" s="17">
        <f t="shared" si="1"/>
        <v>0</v>
      </c>
      <c r="K24" s="17">
        <f t="shared" si="1"/>
        <v>0</v>
      </c>
      <c r="L24" s="17">
        <f t="shared" si="1"/>
        <v>0</v>
      </c>
      <c r="M24" s="17">
        <f t="shared" si="1"/>
        <v>0</v>
      </c>
      <c r="N24" s="17">
        <f t="shared" si="1"/>
        <v>0</v>
      </c>
      <c r="O24" s="17">
        <f t="shared" ref="O24:AB24" si="2">ROUND(O23*0.21,2)</f>
        <v>0</v>
      </c>
      <c r="P24" s="17">
        <f t="shared" si="2"/>
        <v>0</v>
      </c>
      <c r="Q24" s="17">
        <f t="shared" si="2"/>
        <v>0</v>
      </c>
      <c r="R24" s="17">
        <f t="shared" si="2"/>
        <v>0</v>
      </c>
      <c r="S24" s="17">
        <f t="shared" si="2"/>
        <v>0</v>
      </c>
      <c r="T24" s="17">
        <f t="shared" si="2"/>
        <v>0</v>
      </c>
      <c r="U24" s="17">
        <f t="shared" si="2"/>
        <v>0</v>
      </c>
      <c r="V24" s="17">
        <f t="shared" si="2"/>
        <v>0</v>
      </c>
      <c r="W24" s="17">
        <f t="shared" si="2"/>
        <v>0</v>
      </c>
      <c r="X24" s="17">
        <f t="shared" si="2"/>
        <v>0</v>
      </c>
      <c r="Y24" s="17">
        <f t="shared" si="2"/>
        <v>0</v>
      </c>
      <c r="Z24" s="17">
        <f t="shared" si="2"/>
        <v>0</v>
      </c>
      <c r="AA24" s="17">
        <f t="shared" si="2"/>
        <v>0</v>
      </c>
      <c r="AB24" s="17">
        <f t="shared" si="2"/>
        <v>0</v>
      </c>
      <c r="AC24" s="6">
        <f>ROUND(AC23*0.21,2)</f>
        <v>0</v>
      </c>
      <c r="AE24" s="1"/>
    </row>
    <row r="25" spans="1:31" ht="20.25" customHeight="1" thickBot="1">
      <c r="B25" s="12"/>
      <c r="C25" s="50" t="s">
        <v>48</v>
      </c>
      <c r="D25" s="51"/>
      <c r="E25" s="9">
        <f>E23+E24</f>
        <v>0</v>
      </c>
      <c r="F25" s="3">
        <f>F23+F24</f>
        <v>0</v>
      </c>
      <c r="G25" s="3">
        <f t="shared" ref="G25:N25" si="3">G23+G24</f>
        <v>0</v>
      </c>
      <c r="H25" s="3">
        <f t="shared" si="3"/>
        <v>0</v>
      </c>
      <c r="I25" s="3">
        <f t="shared" si="3"/>
        <v>0</v>
      </c>
      <c r="J25" s="3">
        <f t="shared" si="3"/>
        <v>0</v>
      </c>
      <c r="K25" s="3">
        <f t="shared" si="3"/>
        <v>0</v>
      </c>
      <c r="L25" s="3">
        <f t="shared" si="3"/>
        <v>0</v>
      </c>
      <c r="M25" s="3">
        <f t="shared" si="3"/>
        <v>0</v>
      </c>
      <c r="N25" s="3">
        <f t="shared" si="3"/>
        <v>0</v>
      </c>
      <c r="O25" s="3">
        <f t="shared" ref="O25:AB25" si="4">O23+O24</f>
        <v>0</v>
      </c>
      <c r="P25" s="3">
        <f t="shared" si="4"/>
        <v>0</v>
      </c>
      <c r="Q25" s="3">
        <f t="shared" si="4"/>
        <v>0</v>
      </c>
      <c r="R25" s="3">
        <f t="shared" si="4"/>
        <v>0</v>
      </c>
      <c r="S25" s="3">
        <f t="shared" si="4"/>
        <v>0</v>
      </c>
      <c r="T25" s="3">
        <f t="shared" si="4"/>
        <v>0</v>
      </c>
      <c r="U25" s="3">
        <f t="shared" si="4"/>
        <v>0</v>
      </c>
      <c r="V25" s="3">
        <f t="shared" si="4"/>
        <v>0</v>
      </c>
      <c r="W25" s="3">
        <f t="shared" si="4"/>
        <v>0</v>
      </c>
      <c r="X25" s="3">
        <f t="shared" si="4"/>
        <v>0</v>
      </c>
      <c r="Y25" s="3">
        <f t="shared" si="4"/>
        <v>0</v>
      </c>
      <c r="Z25" s="3">
        <f t="shared" si="4"/>
        <v>0</v>
      </c>
      <c r="AA25" s="3">
        <f t="shared" si="4"/>
        <v>0</v>
      </c>
      <c r="AB25" s="3">
        <f t="shared" si="4"/>
        <v>0</v>
      </c>
      <c r="AC25" s="7">
        <f>AC23+AC24</f>
        <v>0</v>
      </c>
      <c r="AE25" s="1"/>
    </row>
    <row r="28" spans="1:31" ht="124.5" customHeight="1">
      <c r="B28" s="41" t="s">
        <v>49</v>
      </c>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row>
    <row r="30" spans="1:31">
      <c r="B30" s="18"/>
      <c r="C30" t="s">
        <v>50</v>
      </c>
    </row>
  </sheetData>
  <mergeCells count="11">
    <mergeCell ref="B28:AC28"/>
    <mergeCell ref="B3:AC3"/>
    <mergeCell ref="B4:AC4"/>
    <mergeCell ref="C23:D23"/>
    <mergeCell ref="C24:D24"/>
    <mergeCell ref="C25:D25"/>
    <mergeCell ref="B5:B6"/>
    <mergeCell ref="C5:C6"/>
    <mergeCell ref="D5:D6"/>
    <mergeCell ref="AC5:AC6"/>
    <mergeCell ref="E5:AB5"/>
  </mergeCells>
  <phoneticPr fontId="4" type="noConversion"/>
  <pageMargins left="0.25" right="0.25" top="0.75" bottom="0.75" header="0.3" footer="0.3"/>
  <pageSetup paperSize="9" scale="66" orientation="portrait" horizontalDpi="4294967292" verticalDpi="4294967292" r:id="rId1"/>
  <extLst>
    <ext xmlns:mx="http://schemas.microsoft.com/office/mac/excel/2008/main" uri="{64002731-A6B0-56B0-2670-7721B7C09600}">
      <mx:PLV Mode="0"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SharedWithUsers xmlns="24fc6317-c063-4ee8-8087-6d60cd24f46a">
      <UserInfo>
        <DisplayName>Arūnas Bulakas</DisplayName>
        <AccountId>21</AccountId>
        <AccountType/>
      </UserInfo>
      <UserInfo>
        <DisplayName>Valentin Boičenko</DisplayName>
        <AccountId>15</AccountId>
        <AccountType/>
      </UserInfo>
      <UserInfo>
        <DisplayName>Bronislavas Kiela</DisplayName>
        <AccountId>13</AccountId>
        <AccountType/>
      </UserInfo>
      <UserInfo>
        <DisplayName>Laurynas Kazarauskas</DisplayName>
        <AccountId>774</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5A5681AB322D1347B1F7CBA0195EE3D0" ma:contentTypeVersion="18" ma:contentTypeDescription="Kurkite naują dokumentą." ma:contentTypeScope="" ma:versionID="686d3e1a4c2fea8ca45ca0b2af64c15b">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5faa0b87e17e338dbf78cd74aaf2a8f2"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D8858D-EA54-468B-9206-4AC295FDBD49}"/>
</file>

<file path=customXml/itemProps2.xml><?xml version="1.0" encoding="utf-8"?>
<ds:datastoreItem xmlns:ds="http://schemas.openxmlformats.org/officeDocument/2006/customXml" ds:itemID="{A237AFEE-6B41-4D20-8E3F-B5B66087613E}"/>
</file>

<file path=customXml/itemProps3.xml><?xml version="1.0" encoding="utf-8"?>
<ds:datastoreItem xmlns:ds="http://schemas.openxmlformats.org/officeDocument/2006/customXml" ds:itemID="{8928EFF9-B121-4698-9B99-CBDD0035CDE6}"/>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Vitalija Jevaišaitė</cp:lastModifiedBy>
  <cp:revision/>
  <dcterms:created xsi:type="dcterms:W3CDTF">2015-06-05T18:17:20Z</dcterms:created>
  <dcterms:modified xsi:type="dcterms:W3CDTF">2025-09-23T13:41:55Z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